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5 - Cases, Discussion Questions, Examples &amp; Exercises\Exercises\"/>
    </mc:Choice>
  </mc:AlternateContent>
  <bookViews>
    <workbookView xWindow="480" yWindow="110" windowWidth="14240" windowHeight="8190"/>
  </bookViews>
  <sheets>
    <sheet name="15-3 a,b,c,d" sheetId="1" r:id="rId1"/>
    <sheet name="15-3 e" sheetId="4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B20" i="4" l="1"/>
  <c r="B21" i="4" s="1"/>
  <c r="B22" i="1"/>
  <c r="B23" i="1" s="1"/>
  <c r="B24" i="1" l="1"/>
  <c r="B25" i="1" s="1"/>
  <c r="B22" i="4"/>
  <c r="B23" i="4" s="1"/>
  <c r="B29" i="1" l="1"/>
  <c r="B28" i="1"/>
  <c r="B27" i="4"/>
  <c r="B26" i="4"/>
  <c r="B30" i="1" l="1"/>
  <c r="B28" i="4"/>
</calcChain>
</file>

<file path=xl/sharedStrings.xml><?xml version="1.0" encoding="utf-8"?>
<sst xmlns="http://schemas.openxmlformats.org/spreadsheetml/2006/main" count="34" uniqueCount="18">
  <si>
    <t>Inputs</t>
  </si>
  <si>
    <t>Mean demand =</t>
  </si>
  <si>
    <t xml:space="preserve">SD of demand = </t>
  </si>
  <si>
    <t>Optimal cycle service level =</t>
  </si>
  <si>
    <t xml:space="preserve">Expected overstock = </t>
  </si>
  <si>
    <t xml:space="preserve">Expected sales = </t>
  </si>
  <si>
    <t>Output</t>
  </si>
  <si>
    <t>Supply Chain profit =</t>
  </si>
  <si>
    <t>Topgun's Response</t>
  </si>
  <si>
    <t>Expected studio profit =</t>
  </si>
  <si>
    <t>Expected Topgun profit =</t>
  </si>
  <si>
    <r>
      <t xml:space="preserve">Discount price, </t>
    </r>
    <r>
      <rPr>
        <i/>
        <sz val="12"/>
        <rFont val="Arial"/>
        <family val="2"/>
      </rPr>
      <t>s</t>
    </r>
    <r>
      <rPr>
        <i/>
        <vertAlign val="subscript"/>
        <sz val="12"/>
        <rFont val="Arial"/>
        <family val="2"/>
      </rPr>
      <t>R</t>
    </r>
  </si>
  <si>
    <r>
      <t xml:space="preserve">Whole sale price, </t>
    </r>
    <r>
      <rPr>
        <i/>
        <sz val="12"/>
        <rFont val="Arial"/>
        <family val="2"/>
      </rPr>
      <t>c</t>
    </r>
    <r>
      <rPr>
        <sz val="12"/>
        <rFont val="Arial"/>
        <family val="2"/>
      </rPr>
      <t xml:space="preserve"> =</t>
    </r>
  </si>
  <si>
    <r>
      <t xml:space="preserve">Production cost, </t>
    </r>
    <r>
      <rPr>
        <i/>
        <sz val="12"/>
        <rFont val="Arial"/>
        <family val="2"/>
      </rPr>
      <t>v</t>
    </r>
    <r>
      <rPr>
        <sz val="12"/>
        <rFont val="Arial"/>
        <family val="2"/>
      </rPr>
      <t xml:space="preserve"> =</t>
    </r>
  </si>
  <si>
    <r>
      <t xml:space="preserve">Retail price, </t>
    </r>
    <r>
      <rPr>
        <i/>
        <sz val="12"/>
        <rFont val="Arial"/>
        <family val="2"/>
      </rPr>
      <t>p</t>
    </r>
    <r>
      <rPr>
        <sz val="12"/>
        <rFont val="Arial"/>
        <family val="2"/>
      </rPr>
      <t xml:space="preserve"> =</t>
    </r>
  </si>
  <si>
    <r>
      <t xml:space="preserve">Revenue share fraction, </t>
    </r>
    <r>
      <rPr>
        <i/>
        <sz val="12"/>
        <rFont val="Arial"/>
        <family val="2"/>
      </rPr>
      <t>f</t>
    </r>
    <r>
      <rPr>
        <sz val="12"/>
        <rFont val="Arial"/>
        <family val="2"/>
      </rPr>
      <t xml:space="preserve"> =</t>
    </r>
  </si>
  <si>
    <r>
      <t xml:space="preserve">Optimal order quantity, </t>
    </r>
    <r>
      <rPr>
        <i/>
        <sz val="12"/>
        <rFont val="Arial"/>
        <family val="2"/>
      </rPr>
      <t>O</t>
    </r>
    <r>
      <rPr>
        <sz val="12"/>
        <rFont val="Arial"/>
        <family val="2"/>
      </rPr>
      <t xml:space="preserve">* = </t>
    </r>
  </si>
  <si>
    <t xml:space="preserve">Expected sales at Topgun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</si>
</sst>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i/>
      <u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vertAlign val="subscript"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Border="1"/>
    <xf numFmtId="0" fontId="4" fillId="2" borderId="1" xfId="0" applyFont="1" applyFill="1" applyBorder="1"/>
    <xf numFmtId="164" fontId="4" fillId="2" borderId="2" xfId="1" applyNumberFormat="1" applyFont="1" applyFill="1" applyBorder="1"/>
    <xf numFmtId="0" fontId="4" fillId="2" borderId="3" xfId="0" applyFont="1" applyFill="1" applyBorder="1"/>
    <xf numFmtId="164" fontId="4" fillId="2" borderId="4" xfId="1" applyNumberFormat="1" applyFont="1" applyFill="1" applyBorder="1"/>
    <xf numFmtId="0" fontId="4" fillId="3" borderId="4" xfId="0" applyFont="1" applyFill="1" applyBorder="1"/>
    <xf numFmtId="0" fontId="4" fillId="2" borderId="5" xfId="0" applyFont="1" applyFill="1" applyBorder="1"/>
    <xf numFmtId="0" fontId="4" fillId="0" borderId="0" xfId="0" applyFont="1" applyFill="1" applyBorder="1"/>
    <xf numFmtId="0" fontId="5" fillId="0" borderId="0" xfId="0" applyFont="1"/>
    <xf numFmtId="0" fontId="4" fillId="4" borderId="1" xfId="0" applyFont="1" applyFill="1" applyBorder="1"/>
    <xf numFmtId="165" fontId="4" fillId="4" borderId="2" xfId="0" applyNumberFormat="1" applyFont="1" applyFill="1" applyBorder="1"/>
    <xf numFmtId="0" fontId="4" fillId="4" borderId="3" xfId="0" applyFont="1" applyFill="1" applyBorder="1"/>
    <xf numFmtId="0" fontId="4" fillId="4" borderId="5" xfId="0" applyFont="1" applyFill="1" applyBorder="1"/>
    <xf numFmtId="1" fontId="4" fillId="0" borderId="0" xfId="0" applyNumberFormat="1" applyFont="1" applyFill="1" applyBorder="1"/>
    <xf numFmtId="0" fontId="4" fillId="0" borderId="0" xfId="0" applyFont="1" applyFill="1"/>
    <xf numFmtId="0" fontId="4" fillId="5" borderId="1" xfId="0" applyFont="1" applyFill="1" applyBorder="1"/>
    <xf numFmtId="164" fontId="4" fillId="5" borderId="2" xfId="1" applyNumberFormat="1" applyFont="1" applyFill="1" applyBorder="1"/>
    <xf numFmtId="0" fontId="4" fillId="5" borderId="3" xfId="0" applyFont="1" applyFill="1" applyBorder="1"/>
    <xf numFmtId="42" fontId="4" fillId="5" borderId="4" xfId="1" applyNumberFormat="1" applyFont="1" applyFill="1" applyBorder="1"/>
    <xf numFmtId="0" fontId="8" fillId="5" borderId="5" xfId="0" applyFont="1" applyFill="1" applyBorder="1"/>
    <xf numFmtId="42" fontId="4" fillId="5" borderId="6" xfId="0" applyNumberFormat="1" applyFont="1" applyFill="1" applyBorder="1"/>
    <xf numFmtId="166" fontId="4" fillId="4" borderId="4" xfId="2" applyNumberFormat="1" applyFont="1" applyFill="1" applyBorder="1"/>
    <xf numFmtId="166" fontId="4" fillId="4" borderId="6" xfId="2" applyNumberFormat="1" applyFont="1" applyFill="1" applyBorder="1"/>
    <xf numFmtId="166" fontId="4" fillId="2" borderId="4" xfId="2" applyNumberFormat="1" applyFont="1" applyFill="1" applyBorder="1"/>
    <xf numFmtId="166" fontId="4" fillId="2" borderId="6" xfId="2" applyNumberFormat="1" applyFont="1" applyFill="1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93345</xdr:colOff>
      <xdr:row>0</xdr:row>
      <xdr:rowOff>114300</xdr:rowOff>
    </xdr:from>
    <xdr:to>
      <xdr:col>9</xdr:col>
      <xdr:colOff>93345</xdr:colOff>
      <xdr:row>10</xdr:row>
      <xdr:rowOff>152400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3345" y="114300"/>
          <a:ext cx="7536180" cy="1943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Topgun Records and several movie studios have decided to sign a revenue-sharing contract for CDs. Each CD costs the studio $2 to produce. The CD will be sold to Topgun for $3. Topgun, in turn, prices a CD at $15 and forecasts demand to be normally distributed, with a mean of 5,000 and a standard deviation of 2,000. Any unsold CDs are discounted to $1, and all sell at this price. Topgun will share 35 percent of the revenue with the studio, keeping 65 percent for itself.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a. How many CDs should Topgun order?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b. How many CDs does Topgun expect to sell at a discount?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c. What is the profit that Topgun expects to make?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d. What is the profit that the studio expects to make?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137160</xdr:rowOff>
    </xdr:from>
    <xdr:to>
      <xdr:col>9</xdr:col>
      <xdr:colOff>85725</xdr:colOff>
      <xdr:row>8</xdr:row>
      <xdr:rowOff>41910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85725" y="137160"/>
          <a:ext cx="7833360" cy="1428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Topgun Records and several movie studios have decided to sign a revenue-sharing contract for CDs. Each CD costs the studio $2 to produce. The CD will be sold to Topgun for $3. Topgun, in turn, prices a CD at $15 and forecasts demand to be normally distributed, with a mean of 5,000 and a standard deviation of 2,000. Any unsold CDs are discounted to $1, and all sell at this price. Topgun will share 35 percent of the revenue with the studio, keeping 65 percent for itself.</a:t>
          </a:r>
        </a:p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e. Repeat parts (a)–(d) if the studio sells the CD for $2 (instead of $3) but gets 43 percent of revenue.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/>
  </sheetViews>
  <sheetFormatPr defaultColWidth="9.1796875" defaultRowHeight="15.5" x14ac:dyDescent="0.35"/>
  <cols>
    <col min="1" max="1" width="29.7265625" style="2" bestFit="1" customWidth="1"/>
    <col min="2" max="2" width="16.453125" style="2" customWidth="1"/>
    <col min="3" max="16384" width="9.1796875" style="2"/>
  </cols>
  <sheetData>
    <row r="1" spans="1:2" x14ac:dyDescent="0.35">
      <c r="A1" s="17"/>
    </row>
    <row r="11" spans="1:2" x14ac:dyDescent="0.35">
      <c r="A11" s="1"/>
    </row>
    <row r="12" spans="1:2" ht="16" thickBot="1" x14ac:dyDescent="0.4">
      <c r="A12" s="3" t="s">
        <v>0</v>
      </c>
    </row>
    <row r="13" spans="1:2" x14ac:dyDescent="0.35">
      <c r="A13" s="4" t="s">
        <v>12</v>
      </c>
      <c r="B13" s="5">
        <v>3</v>
      </c>
    </row>
    <row r="14" spans="1:2" x14ac:dyDescent="0.35">
      <c r="A14" s="6" t="s">
        <v>13</v>
      </c>
      <c r="B14" s="7">
        <v>2</v>
      </c>
    </row>
    <row r="15" spans="1:2" x14ac:dyDescent="0.35">
      <c r="A15" s="6" t="s">
        <v>14</v>
      </c>
      <c r="B15" s="7">
        <v>15</v>
      </c>
    </row>
    <row r="16" spans="1:2" ht="16.5" x14ac:dyDescent="0.4">
      <c r="A16" s="6" t="s">
        <v>11</v>
      </c>
      <c r="B16" s="7">
        <v>1</v>
      </c>
    </row>
    <row r="17" spans="1:3" x14ac:dyDescent="0.35">
      <c r="A17" s="6" t="s">
        <v>15</v>
      </c>
      <c r="B17" s="8">
        <v>0.35</v>
      </c>
    </row>
    <row r="18" spans="1:3" x14ac:dyDescent="0.35">
      <c r="A18" s="6" t="s">
        <v>1</v>
      </c>
      <c r="B18" s="26">
        <v>5000</v>
      </c>
    </row>
    <row r="19" spans="1:3" ht="16" thickBot="1" x14ac:dyDescent="0.4">
      <c r="A19" s="9" t="s">
        <v>2</v>
      </c>
      <c r="B19" s="27">
        <v>2000</v>
      </c>
    </row>
    <row r="20" spans="1:3" x14ac:dyDescent="0.35">
      <c r="A20" s="10"/>
      <c r="B20" s="10"/>
    </row>
    <row r="21" spans="1:3" ht="16" thickBot="1" x14ac:dyDescent="0.4">
      <c r="A21" s="11" t="s">
        <v>8</v>
      </c>
    </row>
    <row r="22" spans="1:3" x14ac:dyDescent="0.35">
      <c r="A22" s="12" t="s">
        <v>3</v>
      </c>
      <c r="B22" s="13">
        <f>((1-B17)*B15-B13)/((1-B17)*B15-B16)</f>
        <v>0.77142857142857146</v>
      </c>
    </row>
    <row r="23" spans="1:3" x14ac:dyDescent="0.35">
      <c r="A23" s="14" t="s">
        <v>16</v>
      </c>
      <c r="B23" s="24">
        <f>NORMINV(B22,B18,B19)</f>
        <v>6487.119513758862</v>
      </c>
    </row>
    <row r="24" spans="1:3" x14ac:dyDescent="0.35">
      <c r="A24" s="14" t="s">
        <v>4</v>
      </c>
      <c r="B24" s="24">
        <f>(B23-B18)*NORMSDIST((B23-B18)/B19) + B19*NORMDIST((B23-B18)/B19,0,1,0)</f>
        <v>1752.3849302847143</v>
      </c>
    </row>
    <row r="25" spans="1:3" ht="16" thickBot="1" x14ac:dyDescent="0.4">
      <c r="A25" s="15" t="s">
        <v>17</v>
      </c>
      <c r="B25" s="25">
        <f>B23-B24</f>
        <v>4734.7345834741482</v>
      </c>
    </row>
    <row r="26" spans="1:3" x14ac:dyDescent="0.35">
      <c r="A26" s="10"/>
      <c r="B26" s="16"/>
      <c r="C26" s="17"/>
    </row>
    <row r="27" spans="1:3" ht="16" thickBot="1" x14ac:dyDescent="0.4">
      <c r="A27" s="11" t="s">
        <v>6</v>
      </c>
    </row>
    <row r="28" spans="1:3" x14ac:dyDescent="0.35">
      <c r="A28" s="18" t="s">
        <v>9</v>
      </c>
      <c r="B28" s="19">
        <f>(B13-B14)*B23+B17*B15*B25</f>
        <v>31344.47607699814</v>
      </c>
    </row>
    <row r="29" spans="1:3" x14ac:dyDescent="0.35">
      <c r="A29" s="20" t="s">
        <v>10</v>
      </c>
      <c r="B29" s="21">
        <f>(1-B17)*B15*B25+B16*B24-B13*B23</f>
        <v>28454.688577881072</v>
      </c>
    </row>
    <row r="30" spans="1:3" ht="16" thickBot="1" x14ac:dyDescent="0.4">
      <c r="A30" s="22" t="s">
        <v>7</v>
      </c>
      <c r="B30" s="23">
        <f>B29+B28</f>
        <v>59799.164654879212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C28"/>
  <sheetViews>
    <sheetView workbookViewId="0">
      <selection activeCell="A19" sqref="A19"/>
    </sheetView>
  </sheetViews>
  <sheetFormatPr defaultColWidth="9.1796875" defaultRowHeight="15.5" x14ac:dyDescent="0.35"/>
  <cols>
    <col min="1" max="1" width="34" style="2" customWidth="1"/>
    <col min="2" max="2" width="16.453125" style="2" customWidth="1"/>
    <col min="3" max="16384" width="9.1796875" style="2"/>
  </cols>
  <sheetData>
    <row r="10" spans="1:2" ht="16" thickBot="1" x14ac:dyDescent="0.4">
      <c r="A10" s="3" t="s">
        <v>0</v>
      </c>
    </row>
    <row r="11" spans="1:2" x14ac:dyDescent="0.35">
      <c r="A11" s="4" t="s">
        <v>12</v>
      </c>
      <c r="B11" s="5">
        <v>2</v>
      </c>
    </row>
    <row r="12" spans="1:2" x14ac:dyDescent="0.35">
      <c r="A12" s="6" t="s">
        <v>13</v>
      </c>
      <c r="B12" s="7">
        <v>2</v>
      </c>
    </row>
    <row r="13" spans="1:2" x14ac:dyDescent="0.35">
      <c r="A13" s="6" t="s">
        <v>14</v>
      </c>
      <c r="B13" s="7">
        <v>15</v>
      </c>
    </row>
    <row r="14" spans="1:2" ht="16.5" x14ac:dyDescent="0.4">
      <c r="A14" s="6" t="s">
        <v>11</v>
      </c>
      <c r="B14" s="7">
        <v>1</v>
      </c>
    </row>
    <row r="15" spans="1:2" x14ac:dyDescent="0.35">
      <c r="A15" s="6" t="s">
        <v>15</v>
      </c>
      <c r="B15" s="8">
        <v>0.43</v>
      </c>
    </row>
    <row r="16" spans="1:2" x14ac:dyDescent="0.35">
      <c r="A16" s="6" t="s">
        <v>1</v>
      </c>
      <c r="B16" s="26">
        <v>5000</v>
      </c>
    </row>
    <row r="17" spans="1:3" ht="16" thickBot="1" x14ac:dyDescent="0.4">
      <c r="A17" s="9" t="s">
        <v>2</v>
      </c>
      <c r="B17" s="27">
        <v>2000</v>
      </c>
    </row>
    <row r="18" spans="1:3" x14ac:dyDescent="0.35">
      <c r="A18" s="10"/>
      <c r="B18" s="10"/>
    </row>
    <row r="19" spans="1:3" ht="16" thickBot="1" x14ac:dyDescent="0.4">
      <c r="A19" s="11" t="s">
        <v>8</v>
      </c>
    </row>
    <row r="20" spans="1:3" x14ac:dyDescent="0.35">
      <c r="A20" s="12" t="s">
        <v>3</v>
      </c>
      <c r="B20" s="13">
        <f>((1-B15)*B13-B11)/((1-B15)*B13-B14)</f>
        <v>0.86754966887417218</v>
      </c>
    </row>
    <row r="21" spans="1:3" x14ac:dyDescent="0.35">
      <c r="A21" s="14" t="s">
        <v>16</v>
      </c>
      <c r="B21" s="24">
        <f>NORMINV(B20,B16,B17)</f>
        <v>7229.7655346865386</v>
      </c>
    </row>
    <row r="22" spans="1:3" x14ac:dyDescent="0.35">
      <c r="A22" s="14" t="s">
        <v>4</v>
      </c>
      <c r="B22" s="24">
        <f>(B21-B16)*NORMSDIST((B21-B16)/B17) + B17*NORMDIST((B21-B16)/B17,0,1,0)</f>
        <v>2363.0143722508087</v>
      </c>
    </row>
    <row r="23" spans="1:3" ht="16" thickBot="1" x14ac:dyDescent="0.4">
      <c r="A23" s="15" t="s">
        <v>5</v>
      </c>
      <c r="B23" s="25">
        <f>B21-B22</f>
        <v>4866.7511624357303</v>
      </c>
    </row>
    <row r="24" spans="1:3" x14ac:dyDescent="0.35">
      <c r="A24" s="10"/>
      <c r="B24" s="16"/>
      <c r="C24" s="17"/>
    </row>
    <row r="25" spans="1:3" ht="16" thickBot="1" x14ac:dyDescent="0.4">
      <c r="A25" s="11" t="s">
        <v>6</v>
      </c>
    </row>
    <row r="26" spans="1:3" x14ac:dyDescent="0.35">
      <c r="A26" s="18" t="s">
        <v>9</v>
      </c>
      <c r="B26" s="19">
        <f>(B11-B12)*B21+B15*B13*B23</f>
        <v>31390.544997710462</v>
      </c>
    </row>
    <row r="27" spans="1:3" x14ac:dyDescent="0.35">
      <c r="A27" s="20" t="s">
        <v>10</v>
      </c>
      <c r="B27" s="21">
        <f>(1-B15)*B13*B23+B14*B22-B11*B21</f>
        <v>29514.205741703227</v>
      </c>
    </row>
    <row r="28" spans="1:3" ht="16" thickBot="1" x14ac:dyDescent="0.4">
      <c r="A28" s="22" t="s">
        <v>7</v>
      </c>
      <c r="B28" s="23">
        <f>B27+B26</f>
        <v>60904.750739413692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15-3 a,b,c,d</vt:lpstr>
      <vt:lpstr>15-3 e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15 Problem 3</dc:subject>
  <dc:creator>Jay Mabe</dc:creator>
  <cp:lastModifiedBy>Sunil Chopra</cp:lastModifiedBy>
  <dcterms:created xsi:type="dcterms:W3CDTF">2005-01-18T22:17:23Z</dcterms:created>
  <dcterms:modified xsi:type="dcterms:W3CDTF">2017-10-18T16:33:00Z</dcterms:modified>
</cp:coreProperties>
</file>